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ENRO AMBO\Downloads\"/>
    </mc:Choice>
  </mc:AlternateContent>
  <bookViews>
    <workbookView xWindow="0" yWindow="0" windowWidth="17865" windowHeight="9105" tabRatio="500" activeTab="6"/>
  </bookViews>
  <sheets>
    <sheet name="1GD" sheetId="1" r:id="rId1"/>
    <sheet name="2DENR" sheetId="2" r:id="rId2"/>
    <sheet name="3Vols" sheetId="3" r:id="rId3"/>
    <sheet name="4Sctors" sheetId="4" r:id="rId4"/>
    <sheet name="5Tms" sheetId="6" r:id="rId5"/>
    <sheet name="6Skdt" sheetId="7" r:id="rId6"/>
    <sheet name="map" sheetId="8" r:id="rId7"/>
  </sheets>
  <definedNames>
    <definedName name="_xlnm._FilterDatabase" localSheetId="4" hidden="1">'5Tms'!$A$3:$I$3</definedName>
    <definedName name="_xlnm.Print_Area" localSheetId="0">'1GD'!$A$1:$B$15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6" l="1"/>
  <c r="D9" i="6"/>
  <c r="E8" i="6"/>
  <c r="D8" i="6"/>
  <c r="D10" i="6"/>
  <c r="E10" i="6"/>
  <c r="F34" i="7" l="1"/>
  <c r="D6" i="6" l="1"/>
  <c r="D5" i="6" l="1"/>
  <c r="E12" i="6" l="1"/>
  <c r="E15" i="6"/>
  <c r="E16" i="6"/>
  <c r="E14" i="6" l="1"/>
  <c r="D19" i="6"/>
  <c r="E19" i="6"/>
  <c r="D16" i="6" l="1"/>
  <c r="D14" i="6"/>
  <c r="E6" i="6"/>
  <c r="E7" i="6"/>
  <c r="E11" i="6"/>
  <c r="E17" i="6"/>
  <c r="E18" i="6"/>
  <c r="E20" i="6"/>
  <c r="D15" i="6"/>
  <c r="D7" i="6"/>
  <c r="D11" i="6"/>
  <c r="D17" i="6"/>
  <c r="D18" i="6"/>
  <c r="D20" i="6"/>
  <c r="C18" i="6" l="1"/>
  <c r="F13" i="6" l="1"/>
  <c r="E13" i="6"/>
  <c r="D13" i="6"/>
  <c r="F5" i="6"/>
  <c r="E5" i="6"/>
  <c r="C5" i="6"/>
  <c r="F4" i="6"/>
  <c r="E4" i="6"/>
  <c r="D4" i="6"/>
  <c r="C4" i="6" l="1"/>
</calcChain>
</file>

<file path=xl/sharedStrings.xml><?xml version="1.0" encoding="utf-8"?>
<sst xmlns="http://schemas.openxmlformats.org/spreadsheetml/2006/main" count="396" uniqueCount="123">
  <si>
    <t>Team 1</t>
  </si>
  <si>
    <t>Team 3</t>
  </si>
  <si>
    <t>General Data</t>
  </si>
  <si>
    <t>Period covered by this plan</t>
  </si>
  <si>
    <t>Expertise (threats monitoring or indicator species monitoring)</t>
  </si>
  <si>
    <t xml:space="preserve">Number </t>
  </si>
  <si>
    <t>Week</t>
  </si>
  <si>
    <t>Month</t>
  </si>
  <si>
    <t>Target patrol distance (km)</t>
  </si>
  <si>
    <t>Target distance (km)</t>
  </si>
  <si>
    <t>Team (indicate number)</t>
  </si>
  <si>
    <t>Present in this workshop (yes or no?)</t>
  </si>
  <si>
    <t>Given allowance by LGU? (yes or no?)</t>
  </si>
  <si>
    <t>Name of community volunteer patrollers who will join regular patrolling</t>
  </si>
  <si>
    <t>Target barangays and municialities to be covered within the period</t>
  </si>
  <si>
    <t>Activity/Type of patrol (threats focused or indicator species-focused, or coordination/response)</t>
  </si>
  <si>
    <t>Note</t>
  </si>
  <si>
    <t>Do this later if you do not know the names of volunteer forest guards</t>
  </si>
  <si>
    <t>Sector assignment</t>
  </si>
  <si>
    <t>Team leader</t>
  </si>
  <si>
    <t>Recorder</t>
  </si>
  <si>
    <t xml:space="preserve">Patrol sectors </t>
  </si>
  <si>
    <t>Specific routes (name sector number and specific sitio or barangay and municipality)</t>
  </si>
  <si>
    <t>Names of volunteer patrollers</t>
  </si>
  <si>
    <t>Name of forest rangers, other DENR staff and volunteers who will conduct regular patrolling</t>
  </si>
  <si>
    <t>Position (FR, FT, Forester)</t>
  </si>
  <si>
    <t>Employment status (JO, permanent)</t>
  </si>
  <si>
    <t>Qualified to conduct patrolling</t>
  </si>
  <si>
    <t>Yes</t>
  </si>
  <si>
    <t>Qualified?</t>
  </si>
  <si>
    <t>Present in workshop</t>
  </si>
  <si>
    <t>Office</t>
  </si>
  <si>
    <t>Black-hooded Coucal, Mindoro Hornbill, Mindoro racket tail, Mindoro Imperial Pigeon, Philippine Hawk Eagle, Pink-bellied Imperial Pigeon, Yellow-breasted Fruit Dove &amp; Mindoro Warty Pig</t>
  </si>
  <si>
    <t>4. 500 hecatres of forest within Bongabong watershed will become a closed canopy forest</t>
  </si>
  <si>
    <t>Patrol Plan for the Natural Forest in CENRO-Roxas</t>
  </si>
  <si>
    <t>N/A at the moment</t>
  </si>
  <si>
    <t>Permanent</t>
  </si>
  <si>
    <t>FORESTER II</t>
  </si>
  <si>
    <t>NO</t>
  </si>
  <si>
    <t>YES (UPLB)</t>
  </si>
  <si>
    <t>YES (CALAPAN)</t>
  </si>
  <si>
    <t>REYNALDO D. PUDIQUET</t>
  </si>
  <si>
    <t>NEIL ROCKY CABAYAO</t>
  </si>
  <si>
    <t>LINGIN U. LITAW</t>
  </si>
  <si>
    <t>LOVELY JOY DUNO</t>
  </si>
  <si>
    <t>JASPHER B. PALMEJAR</t>
  </si>
  <si>
    <t>MARITES D. ALMAREZ</t>
  </si>
  <si>
    <t>LAWIN FOCAL PERSON</t>
  </si>
  <si>
    <t>DATA MANAGER</t>
  </si>
  <si>
    <t>THREATS MONITORING/INDICATOR SPECIES</t>
  </si>
  <si>
    <t>FOREST TECHNICIAN I</t>
  </si>
  <si>
    <t>FOREST RANGER</t>
  </si>
  <si>
    <t>YES (CALAPAN/UPLB)</t>
  </si>
  <si>
    <t>Team 2</t>
  </si>
  <si>
    <t>TOTAL</t>
  </si>
  <si>
    <t>Threats focused/Indicator species-focused</t>
  </si>
  <si>
    <t>OLIVER NOBLE</t>
  </si>
  <si>
    <t>MA. VICTORIA T. MONTELEJA</t>
  </si>
  <si>
    <t>FOREST RANGER (PA)</t>
  </si>
  <si>
    <t>NAMES</t>
  </si>
  <si>
    <t>NAMES OF PATROLLERS AND EXPERTISE</t>
  </si>
  <si>
    <t>Conservation targets:</t>
  </si>
  <si>
    <t>PATROL TEAMS</t>
  </si>
  <si>
    <t>SCHEDULE OF PATROLS, TEAMS AND ROUTES ASSIGNMENT FOR THE PERIOD</t>
  </si>
  <si>
    <t>NO.</t>
  </si>
  <si>
    <t xml:space="preserve">PATROL SECTORS </t>
  </si>
  <si>
    <t>NAME OF SITIO, BARANGAY, MUNICIPALITY COVERED BY SECTOR</t>
  </si>
  <si>
    <t>TARGET TREATS TO BE RECORDED AND ADDRESSED IN THE PATROL SECTOR</t>
  </si>
  <si>
    <t>TARGET INDICATOR SPECIES</t>
  </si>
  <si>
    <t>DENR-CENRO ROXAS ORMIN</t>
  </si>
  <si>
    <t>Kaingin, illegal cutting of trees and charcoal making, Annual and Perennial  Farming</t>
  </si>
  <si>
    <t>Bulalacao (San Roque-Cambunang)</t>
  </si>
  <si>
    <t>LINGIN LITAW</t>
  </si>
  <si>
    <t>Name of Patrol Organizer</t>
  </si>
  <si>
    <t>FOREST PROTECTION OFFICER</t>
  </si>
  <si>
    <t>JO</t>
  </si>
  <si>
    <t>MA. VICTORIA MONTELEJA</t>
  </si>
  <si>
    <t>JASPHER PALMEJAR</t>
  </si>
  <si>
    <t>MARITES ALMAREZ</t>
  </si>
  <si>
    <t>Size of Conservation area (ha):</t>
  </si>
  <si>
    <t>Open Forest: 22,523.708 has.</t>
  </si>
  <si>
    <t>Mangrove Areas: 828.699 has.</t>
  </si>
  <si>
    <t>Graduated NGP sites: 21,823.65 has.</t>
  </si>
  <si>
    <t>Bongabong and Roxas (Morente-Tawas and San Vicente-Happy Valley)</t>
  </si>
  <si>
    <t>Mansalay (Santa Teresita -Maliwanag)</t>
  </si>
  <si>
    <t>1. Forest loss will be reduced by 10% within the next 5 years</t>
  </si>
  <si>
    <t>2.Incidents of kaingin, charcoal making and illegal logging will be reduced by 10%</t>
  </si>
  <si>
    <t>3. Water supply shortage for irrigation and domestic use shall be reduced by 10%</t>
  </si>
  <si>
    <t>5. Incidence of destructive phenomena such as landslides and flash floods shall be reduced by 10%</t>
  </si>
  <si>
    <t>ARABELLE JOY V. TAMAYOSA</t>
  </si>
  <si>
    <t xml:space="preserve">Week 1 </t>
  </si>
  <si>
    <t>Week 3</t>
  </si>
  <si>
    <t>Pinamalayan-Bansud Area: 24,960.79</t>
  </si>
  <si>
    <t>Municipalities of Pinamalayan, Gloria, Bansud, Boingabong, Roxas, Mansalay &amp; Bulalacao</t>
  </si>
  <si>
    <t>Pinamalayan, Gloria &amp; Bansud</t>
  </si>
  <si>
    <t>Kaingin, illegal cutting of trees/mangroves and charcoal making</t>
  </si>
  <si>
    <t>150 km</t>
  </si>
  <si>
    <t>YES  (CALAPAN)</t>
  </si>
  <si>
    <t>CENRO Caesar E. Quebec</t>
  </si>
  <si>
    <t xml:space="preserve">Week 2 </t>
  </si>
  <si>
    <t>Sector 3: Bansud &amp; Bulalacao</t>
  </si>
  <si>
    <t>Sector 1: Pinamalayan, Roxas &amp; Bongabong</t>
  </si>
  <si>
    <t xml:space="preserve">Sector 2: Gloria &amp; Mansalay </t>
  </si>
  <si>
    <t>Team/Sector I- PINAMALAYAN, BONGABONG &amp; ROXAS</t>
  </si>
  <si>
    <t>Team/Sector III- Bansud &amp; Bulalacao</t>
  </si>
  <si>
    <t>Team/Sector I-GLORIA AND MANSALAY</t>
  </si>
  <si>
    <t xml:space="preserve"> </t>
  </si>
  <si>
    <t xml:space="preserve">Week 4 </t>
  </si>
  <si>
    <t>July-September 2023</t>
  </si>
  <si>
    <t>JOSEPH ADES</t>
  </si>
  <si>
    <t>MARVIN BANAY</t>
  </si>
  <si>
    <t>ROSELLIER GADON</t>
  </si>
  <si>
    <t>ADRIAN LUCKY GALLOS</t>
  </si>
  <si>
    <t>LEO RAMOS</t>
  </si>
  <si>
    <t>JONEL QUIRANTE</t>
  </si>
  <si>
    <t>MARY CRIS MENDOZA</t>
  </si>
  <si>
    <t>MARVIN TUGAS</t>
  </si>
  <si>
    <t>JEFFERSON U. ABLAN</t>
  </si>
  <si>
    <t>ROSELIER GADON</t>
  </si>
  <si>
    <t>JULY</t>
  </si>
  <si>
    <t>AUGUST</t>
  </si>
  <si>
    <t>SEPTEMBER</t>
  </si>
  <si>
    <t>Week 1 &amp;2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</si>
</sst>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2"/>
      <name val="Calibri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4"/>
      <color rgb="FF5181BD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2"/>
      <name val="Times New Roman"/>
      <family val="1"/>
    </font>
    <font>
      <b/>
      <sz val="12"/>
      <color rgb="FF2E74B5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4"/>
      <color rgb="FF5181BD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6"/>
      <color rgb="FF5181BD"/>
      <name val="Times New Roman"/>
      <family val="1"/>
    </font>
    <font>
      <b/>
      <sz val="20"/>
      <color rgb="FF5181BD"/>
      <name val="Times New Roman"/>
      <family val="1"/>
    </font>
    <font>
      <b/>
      <sz val="16"/>
      <color rgb="FF000000"/>
      <name val="Times New Roman"/>
      <family val="1"/>
    </font>
    <font>
      <sz val="8"/>
      <name val="Calibri"/>
      <family val="2"/>
    </font>
    <font>
      <b/>
      <sz val="16"/>
      <color rgb="FF2E74B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DC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/>
    <xf numFmtId="0" fontId="2" fillId="0" borderId="0" xfId="0" applyFont="1" applyAlignment="1">
      <alignment vertical="top"/>
    </xf>
    <xf numFmtId="0" fontId="0" fillId="0" borderId="0" xfId="0" applyBorder="1">
      <alignment vertical="center"/>
    </xf>
    <xf numFmtId="0" fontId="2" fillId="0" borderId="0" xfId="0" applyFont="1" applyBorder="1" applyAlignment="1"/>
    <xf numFmtId="0" fontId="8" fillId="0" borderId="0" xfId="0" applyFont="1">
      <alignment vertical="center"/>
    </xf>
    <xf numFmtId="0" fontId="11" fillId="0" borderId="0" xfId="0" applyFont="1" applyAlignment="1">
      <alignment vertical="top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0" borderId="0" xfId="0" applyFont="1" applyAlignment="1"/>
    <xf numFmtId="0" fontId="11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3" fillId="0" borderId="1" xfId="0" quotePrefix="1" applyFont="1" applyBorder="1" applyAlignment="1">
      <alignment horizontal="left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top"/>
    </xf>
    <xf numFmtId="0" fontId="0" fillId="0" borderId="0" xfId="0" applyFill="1" applyBorder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/>
    </xf>
    <xf numFmtId="0" fontId="10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1" fillId="5" borderId="10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 wrapText="1"/>
    </xf>
    <xf numFmtId="0" fontId="11" fillId="5" borderId="10" xfId="0" applyFont="1" applyFill="1" applyBorder="1" applyAlignment="1">
      <alignment horizontal="center" vertical="center" wrapText="1"/>
    </xf>
    <xf numFmtId="164" fontId="18" fillId="3" borderId="6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2" fontId="11" fillId="3" borderId="1" xfId="0" applyNumberFormat="1" applyFont="1" applyFill="1" applyBorder="1" applyAlignment="1">
      <alignment horizontal="center" vertical="center"/>
    </xf>
    <xf numFmtId="2" fontId="11" fillId="4" borderId="1" xfId="0" applyNumberFormat="1" applyFont="1" applyFill="1" applyBorder="1" applyAlignment="1">
      <alignment horizontal="center" vertical="center"/>
    </xf>
    <xf numFmtId="0" fontId="11" fillId="5" borderId="10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/>
    </xf>
    <xf numFmtId="0" fontId="20" fillId="0" borderId="9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6" fillId="0" borderId="0" xfId="0" applyFont="1" applyBorder="1" applyAlignment="1">
      <alignment horizontal="center"/>
    </xf>
    <xf numFmtId="0" fontId="11" fillId="0" borderId="1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/>
    </xf>
    <xf numFmtId="0" fontId="11" fillId="5" borderId="10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11" fillId="5" borderId="11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/>
    </xf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284514</xdr:colOff>
      <xdr:row>37</xdr:row>
      <xdr:rowOff>170503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885714" cy="75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304800</xdr:colOff>
      <xdr:row>42</xdr:row>
      <xdr:rowOff>85725</xdr:rowOff>
    </xdr:from>
    <xdr:to>
      <xdr:col>14</xdr:col>
      <xdr:colOff>608362</xdr:colOff>
      <xdr:row>80</xdr:row>
      <xdr:rowOff>37156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800" y="8486775"/>
          <a:ext cx="9904762" cy="7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="90" zoomScaleNormal="90" workbookViewId="0">
      <pane ySplit="2" topLeftCell="A3" activePane="bottomLeft" state="frozen"/>
      <selection pane="bottomLeft" activeCell="B15" sqref="B15"/>
    </sheetView>
  </sheetViews>
  <sheetFormatPr defaultColWidth="9" defaultRowHeight="15.75" x14ac:dyDescent="0.25"/>
  <cols>
    <col min="1" max="1" width="18.375" customWidth="1"/>
    <col min="2" max="2" width="61.25" customWidth="1"/>
    <col min="3" max="256" width="10" customWidth="1"/>
  </cols>
  <sheetData>
    <row r="1" spans="1:5" ht="18.75" x14ac:dyDescent="0.3">
      <c r="A1" s="58" t="s">
        <v>34</v>
      </c>
      <c r="B1" s="58"/>
    </row>
    <row r="2" spans="1:5" ht="21" thickBot="1" x14ac:dyDescent="0.3">
      <c r="A2" s="59" t="s">
        <v>2</v>
      </c>
      <c r="B2" s="59"/>
      <c r="D2" s="14"/>
      <c r="E2" s="14"/>
    </row>
    <row r="3" spans="1:5" ht="16.5" customHeight="1" thickBot="1" x14ac:dyDescent="0.3">
      <c r="A3" s="60" t="s">
        <v>79</v>
      </c>
      <c r="B3" s="49" t="s">
        <v>80</v>
      </c>
      <c r="D3" s="15"/>
      <c r="E3" s="14"/>
    </row>
    <row r="4" spans="1:5" ht="16.5" thickBot="1" x14ac:dyDescent="0.3">
      <c r="A4" s="61"/>
      <c r="B4" s="49" t="s">
        <v>81</v>
      </c>
      <c r="D4" s="15"/>
      <c r="E4" s="14"/>
    </row>
    <row r="5" spans="1:5" ht="16.5" thickBot="1" x14ac:dyDescent="0.3">
      <c r="A5" s="61"/>
      <c r="B5" s="49" t="s">
        <v>82</v>
      </c>
      <c r="D5" s="15"/>
      <c r="E5" s="14"/>
    </row>
    <row r="6" spans="1:5" ht="16.5" thickBot="1" x14ac:dyDescent="0.3">
      <c r="A6" s="62"/>
      <c r="B6" s="49" t="s">
        <v>92</v>
      </c>
      <c r="D6" s="15"/>
      <c r="E6" s="14"/>
    </row>
    <row r="7" spans="1:5" ht="17.45" customHeight="1" thickBot="1" x14ac:dyDescent="0.3">
      <c r="A7" s="55" t="s">
        <v>61</v>
      </c>
      <c r="B7" s="28" t="s">
        <v>85</v>
      </c>
      <c r="D7" s="14"/>
      <c r="E7" s="14"/>
    </row>
    <row r="8" spans="1:5" ht="36" customHeight="1" x14ac:dyDescent="0.25">
      <c r="A8" s="56"/>
      <c r="B8" s="28" t="s">
        <v>86</v>
      </c>
      <c r="D8" s="14"/>
      <c r="E8" s="14"/>
    </row>
    <row r="9" spans="1:5" ht="33" customHeight="1" x14ac:dyDescent="0.25">
      <c r="A9" s="56"/>
      <c r="B9" s="28" t="s">
        <v>87</v>
      </c>
    </row>
    <row r="10" spans="1:5" ht="33" customHeight="1" x14ac:dyDescent="0.25">
      <c r="A10" s="56"/>
      <c r="B10" s="28" t="s">
        <v>33</v>
      </c>
    </row>
    <row r="11" spans="1:5" ht="28.5" x14ac:dyDescent="0.25">
      <c r="A11" s="57"/>
      <c r="B11" s="28" t="s">
        <v>88</v>
      </c>
    </row>
    <row r="12" spans="1:5" ht="31.5" customHeight="1" x14ac:dyDescent="0.25">
      <c r="A12" s="46" t="s">
        <v>8</v>
      </c>
      <c r="B12" s="29" t="s">
        <v>96</v>
      </c>
    </row>
    <row r="13" spans="1:5" ht="64.5" customHeight="1" thickBot="1" x14ac:dyDescent="0.3">
      <c r="A13" s="46" t="s">
        <v>14</v>
      </c>
      <c r="B13" s="30" t="s">
        <v>93</v>
      </c>
    </row>
    <row r="14" spans="1:5" ht="36" customHeight="1" thickBot="1" x14ac:dyDescent="0.3">
      <c r="A14" s="27" t="s">
        <v>3</v>
      </c>
      <c r="B14" s="26" t="s">
        <v>108</v>
      </c>
    </row>
    <row r="15" spans="1:5" ht="28.5" x14ac:dyDescent="0.25">
      <c r="A15" s="27" t="s">
        <v>73</v>
      </c>
      <c r="B15" s="26" t="s">
        <v>98</v>
      </c>
    </row>
    <row r="20" spans="2:2" x14ac:dyDescent="0.25">
      <c r="B20" t="s">
        <v>106</v>
      </c>
    </row>
  </sheetData>
  <mergeCells count="4">
    <mergeCell ref="A7:A11"/>
    <mergeCell ref="A1:B1"/>
    <mergeCell ref="A2:B2"/>
    <mergeCell ref="A3:A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="60" zoomScaleNormal="60" workbookViewId="0">
      <pane ySplit="2" topLeftCell="A3" activePane="bottomLeft" state="frozen"/>
      <selection pane="bottomLeft" activeCell="J17" sqref="J17"/>
    </sheetView>
  </sheetViews>
  <sheetFormatPr defaultColWidth="9" defaultRowHeight="15.75" x14ac:dyDescent="0.25"/>
  <cols>
    <col min="1" max="1" width="7.25" style="25" customWidth="1"/>
    <col min="2" max="2" width="29.125" style="25" customWidth="1"/>
    <col min="3" max="3" width="27.125" style="25" customWidth="1"/>
    <col min="4" max="4" width="19.875" style="25" customWidth="1"/>
    <col min="5" max="5" width="13.875" style="25" customWidth="1"/>
    <col min="6" max="6" width="11.75" style="25" customWidth="1"/>
    <col min="7" max="7" width="17.875" style="25" customWidth="1"/>
    <col min="8" max="8" width="8.25" style="25" customWidth="1"/>
    <col min="9" max="256" width="10" style="25" customWidth="1"/>
    <col min="257" max="16384" width="9" style="25"/>
  </cols>
  <sheetData>
    <row r="1" spans="1:7" ht="20.25" x14ac:dyDescent="0.25">
      <c r="A1" s="63" t="s">
        <v>60</v>
      </c>
      <c r="B1" s="64"/>
      <c r="C1" s="64"/>
      <c r="D1" s="64"/>
      <c r="E1" s="64"/>
      <c r="F1" s="64"/>
      <c r="G1" s="64"/>
    </row>
    <row r="2" spans="1:7" ht="61.5" customHeight="1" x14ac:dyDescent="0.25">
      <c r="A2" s="41" t="s">
        <v>64</v>
      </c>
      <c r="B2" s="41" t="s">
        <v>59</v>
      </c>
      <c r="C2" s="41" t="s">
        <v>4</v>
      </c>
      <c r="D2" s="41" t="s">
        <v>25</v>
      </c>
      <c r="E2" s="41" t="s">
        <v>26</v>
      </c>
      <c r="F2" s="41" t="s">
        <v>27</v>
      </c>
      <c r="G2" s="41" t="s">
        <v>11</v>
      </c>
    </row>
    <row r="3" spans="1:7" ht="32.25" customHeight="1" x14ac:dyDescent="0.25">
      <c r="A3" s="39">
        <v>1</v>
      </c>
      <c r="B3" s="39" t="s">
        <v>41</v>
      </c>
      <c r="C3" s="39" t="s">
        <v>47</v>
      </c>
      <c r="D3" s="39" t="s">
        <v>37</v>
      </c>
      <c r="E3" s="39" t="s">
        <v>36</v>
      </c>
      <c r="F3" s="39" t="s">
        <v>28</v>
      </c>
      <c r="G3" s="42" t="s">
        <v>52</v>
      </c>
    </row>
    <row r="4" spans="1:7" ht="39" customHeight="1" x14ac:dyDescent="0.25">
      <c r="A4" s="39">
        <v>2</v>
      </c>
      <c r="B4" s="39" t="s">
        <v>89</v>
      </c>
      <c r="C4" s="39" t="s">
        <v>48</v>
      </c>
      <c r="D4" s="39" t="s">
        <v>50</v>
      </c>
      <c r="E4" s="39" t="s">
        <v>36</v>
      </c>
      <c r="F4" s="39" t="s">
        <v>28</v>
      </c>
      <c r="G4" s="40" t="s">
        <v>39</v>
      </c>
    </row>
    <row r="5" spans="1:7" ht="45" x14ac:dyDescent="0.25">
      <c r="A5" s="39">
        <v>3</v>
      </c>
      <c r="B5" s="39" t="s">
        <v>117</v>
      </c>
      <c r="C5" s="39" t="s">
        <v>49</v>
      </c>
      <c r="D5" s="39" t="s">
        <v>58</v>
      </c>
      <c r="E5" s="39" t="s">
        <v>36</v>
      </c>
      <c r="F5" s="39" t="s">
        <v>28</v>
      </c>
      <c r="G5" s="40" t="s">
        <v>40</v>
      </c>
    </row>
    <row r="6" spans="1:7" ht="45" x14ac:dyDescent="0.25">
      <c r="A6" s="39">
        <v>4</v>
      </c>
      <c r="B6" s="39" t="s">
        <v>42</v>
      </c>
      <c r="C6" s="39" t="s">
        <v>49</v>
      </c>
      <c r="D6" s="39" t="s">
        <v>58</v>
      </c>
      <c r="E6" s="39" t="s">
        <v>36</v>
      </c>
      <c r="F6" s="39" t="s">
        <v>28</v>
      </c>
      <c r="G6" s="40" t="s">
        <v>40</v>
      </c>
    </row>
    <row r="7" spans="1:7" ht="45" x14ac:dyDescent="0.25">
      <c r="A7" s="39">
        <v>5</v>
      </c>
      <c r="B7" s="39" t="s">
        <v>56</v>
      </c>
      <c r="C7" s="39" t="s">
        <v>49</v>
      </c>
      <c r="D7" s="39" t="s">
        <v>51</v>
      </c>
      <c r="E7" s="39" t="s">
        <v>36</v>
      </c>
      <c r="F7" s="39" t="s">
        <v>28</v>
      </c>
      <c r="G7" s="40" t="s">
        <v>40</v>
      </c>
    </row>
    <row r="8" spans="1:7" ht="45" x14ac:dyDescent="0.25">
      <c r="A8" s="39">
        <v>6</v>
      </c>
      <c r="B8" s="39" t="s">
        <v>44</v>
      </c>
      <c r="C8" s="39" t="s">
        <v>49</v>
      </c>
      <c r="D8" s="39" t="s">
        <v>51</v>
      </c>
      <c r="E8" s="39" t="s">
        <v>36</v>
      </c>
      <c r="F8" s="39" t="s">
        <v>28</v>
      </c>
      <c r="G8" s="40" t="s">
        <v>38</v>
      </c>
    </row>
    <row r="9" spans="1:7" ht="45" x14ac:dyDescent="0.25">
      <c r="A9" s="39">
        <v>7</v>
      </c>
      <c r="B9" s="39" t="s">
        <v>43</v>
      </c>
      <c r="C9" s="39" t="s">
        <v>49</v>
      </c>
      <c r="D9" s="39" t="s">
        <v>51</v>
      </c>
      <c r="E9" s="39" t="s">
        <v>36</v>
      </c>
      <c r="F9" s="39" t="s">
        <v>28</v>
      </c>
      <c r="G9" s="40" t="s">
        <v>40</v>
      </c>
    </row>
    <row r="10" spans="1:7" ht="45" x14ac:dyDescent="0.25">
      <c r="A10" s="39">
        <v>8</v>
      </c>
      <c r="B10" s="39" t="s">
        <v>45</v>
      </c>
      <c r="C10" s="39" t="s">
        <v>49</v>
      </c>
      <c r="D10" s="39" t="s">
        <v>51</v>
      </c>
      <c r="E10" s="39" t="s">
        <v>36</v>
      </c>
      <c r="F10" s="39" t="s">
        <v>28</v>
      </c>
      <c r="G10" s="40" t="s">
        <v>40</v>
      </c>
    </row>
    <row r="11" spans="1:7" ht="45" x14ac:dyDescent="0.25">
      <c r="A11" s="39">
        <v>9</v>
      </c>
      <c r="B11" s="38" t="s">
        <v>46</v>
      </c>
      <c r="C11" s="39" t="s">
        <v>49</v>
      </c>
      <c r="D11" s="39" t="s">
        <v>51</v>
      </c>
      <c r="E11" s="39" t="s">
        <v>36</v>
      </c>
      <c r="F11" s="39" t="s">
        <v>28</v>
      </c>
      <c r="G11" s="40" t="s">
        <v>38</v>
      </c>
    </row>
    <row r="12" spans="1:7" ht="45" x14ac:dyDescent="0.25">
      <c r="A12" s="39">
        <v>10</v>
      </c>
      <c r="B12" s="38" t="s">
        <v>57</v>
      </c>
      <c r="C12" s="39" t="s">
        <v>49</v>
      </c>
      <c r="D12" s="39" t="s">
        <v>51</v>
      </c>
      <c r="E12" s="39" t="s">
        <v>36</v>
      </c>
      <c r="F12" s="39" t="s">
        <v>28</v>
      </c>
      <c r="G12" s="40" t="s">
        <v>38</v>
      </c>
    </row>
    <row r="13" spans="1:7" ht="45" x14ac:dyDescent="0.25">
      <c r="A13" s="39">
        <v>11</v>
      </c>
      <c r="B13" s="38" t="s">
        <v>109</v>
      </c>
      <c r="C13" s="39" t="s">
        <v>49</v>
      </c>
      <c r="D13" s="39" t="s">
        <v>74</v>
      </c>
      <c r="E13" s="39" t="s">
        <v>75</v>
      </c>
      <c r="F13" s="39" t="s">
        <v>28</v>
      </c>
      <c r="G13" s="40" t="s">
        <v>38</v>
      </c>
    </row>
    <row r="14" spans="1:7" ht="45" x14ac:dyDescent="0.25">
      <c r="A14" s="39">
        <v>12</v>
      </c>
      <c r="B14" s="38" t="s">
        <v>110</v>
      </c>
      <c r="C14" s="39" t="s">
        <v>49</v>
      </c>
      <c r="D14" s="39" t="s">
        <v>74</v>
      </c>
      <c r="E14" s="39" t="s">
        <v>75</v>
      </c>
      <c r="F14" s="39" t="s">
        <v>28</v>
      </c>
      <c r="G14" s="40" t="s">
        <v>38</v>
      </c>
    </row>
    <row r="15" spans="1:7" ht="45" x14ac:dyDescent="0.25">
      <c r="A15" s="39">
        <v>13</v>
      </c>
      <c r="B15" s="38" t="s">
        <v>111</v>
      </c>
      <c r="C15" s="39" t="s">
        <v>49</v>
      </c>
      <c r="D15" s="39" t="s">
        <v>74</v>
      </c>
      <c r="E15" s="39" t="s">
        <v>75</v>
      </c>
      <c r="F15" s="39" t="s">
        <v>28</v>
      </c>
      <c r="G15" s="40" t="s">
        <v>38</v>
      </c>
    </row>
    <row r="16" spans="1:7" ht="45" x14ac:dyDescent="0.25">
      <c r="A16" s="39">
        <v>14</v>
      </c>
      <c r="B16" s="38" t="s">
        <v>112</v>
      </c>
      <c r="C16" s="39" t="s">
        <v>49</v>
      </c>
      <c r="D16" s="39" t="s">
        <v>74</v>
      </c>
      <c r="E16" s="39" t="s">
        <v>75</v>
      </c>
      <c r="F16" s="39" t="s">
        <v>28</v>
      </c>
      <c r="G16" s="40" t="s">
        <v>38</v>
      </c>
    </row>
    <row r="17" spans="1:7" ht="45" x14ac:dyDescent="0.25">
      <c r="A17" s="39">
        <v>15</v>
      </c>
      <c r="B17" s="38" t="s">
        <v>115</v>
      </c>
      <c r="C17" s="39" t="s">
        <v>49</v>
      </c>
      <c r="D17" s="39" t="s">
        <v>74</v>
      </c>
      <c r="E17" s="39" t="s">
        <v>75</v>
      </c>
      <c r="F17" s="39" t="s">
        <v>28</v>
      </c>
      <c r="G17" s="40" t="s">
        <v>38</v>
      </c>
    </row>
    <row r="18" spans="1:7" ht="45" x14ac:dyDescent="0.25">
      <c r="A18" s="39">
        <v>16</v>
      </c>
      <c r="B18" s="38" t="s">
        <v>114</v>
      </c>
      <c r="C18" s="39" t="s">
        <v>49</v>
      </c>
      <c r="D18" s="39" t="s">
        <v>74</v>
      </c>
      <c r="E18" s="39" t="s">
        <v>75</v>
      </c>
      <c r="F18" s="39" t="s">
        <v>28</v>
      </c>
      <c r="G18" s="40" t="s">
        <v>38</v>
      </c>
    </row>
    <row r="19" spans="1:7" ht="45" x14ac:dyDescent="0.25">
      <c r="A19" s="39">
        <v>17</v>
      </c>
      <c r="B19" s="38" t="s">
        <v>113</v>
      </c>
      <c r="C19" s="39" t="s">
        <v>49</v>
      </c>
      <c r="D19" s="39" t="s">
        <v>74</v>
      </c>
      <c r="E19" s="39" t="s">
        <v>75</v>
      </c>
      <c r="F19" s="39" t="s">
        <v>28</v>
      </c>
      <c r="G19" s="40" t="s">
        <v>38</v>
      </c>
    </row>
    <row r="20" spans="1:7" ht="45" x14ac:dyDescent="0.25">
      <c r="A20" s="39">
        <v>18</v>
      </c>
      <c r="B20" s="38" t="s">
        <v>116</v>
      </c>
      <c r="C20" s="39" t="s">
        <v>49</v>
      </c>
      <c r="D20" s="39" t="s">
        <v>74</v>
      </c>
      <c r="E20" s="39" t="s">
        <v>75</v>
      </c>
      <c r="F20" s="39" t="s">
        <v>28</v>
      </c>
      <c r="G20" s="40" t="s">
        <v>38</v>
      </c>
    </row>
  </sheetData>
  <mergeCells count="1">
    <mergeCell ref="A1:G1"/>
  </mergeCells>
  <pageMargins left="0.7" right="0.7" top="0.75" bottom="0.75" header="0.3" footer="0.3"/>
  <pageSetup paperSize="9" scale="95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zoomScale="130" workbookViewId="0">
      <pane ySplit="2" topLeftCell="A3" activePane="bottomLeft" state="frozen"/>
      <selection pane="bottomLeft" activeCell="B27" sqref="B27"/>
    </sheetView>
  </sheetViews>
  <sheetFormatPr defaultColWidth="9" defaultRowHeight="15.75" x14ac:dyDescent="0.25"/>
  <cols>
    <col min="1" max="1" width="7.25" customWidth="1"/>
    <col min="2" max="2" width="32.875" customWidth="1"/>
    <col min="3" max="3" width="38" customWidth="1"/>
    <col min="4" max="4" width="17.875" customWidth="1"/>
    <col min="5" max="5" width="8.25" customWidth="1"/>
    <col min="6" max="256" width="10" customWidth="1"/>
  </cols>
  <sheetData>
    <row r="1" spans="1:4" ht="19.5" thickBot="1" x14ac:dyDescent="0.35">
      <c r="A1" s="65" t="s">
        <v>23</v>
      </c>
      <c r="B1" s="65"/>
      <c r="C1" s="65"/>
    </row>
    <row r="2" spans="1:4" ht="42" customHeight="1" thickBot="1" x14ac:dyDescent="0.3">
      <c r="A2" s="1" t="s">
        <v>5</v>
      </c>
      <c r="B2" s="1" t="s">
        <v>13</v>
      </c>
      <c r="C2" s="2" t="s">
        <v>4</v>
      </c>
      <c r="D2" s="3" t="s">
        <v>12</v>
      </c>
    </row>
    <row r="3" spans="1:4" ht="18" customHeight="1" x14ac:dyDescent="0.25">
      <c r="A3" s="4">
        <v>1</v>
      </c>
      <c r="B3" s="7" t="s">
        <v>35</v>
      </c>
      <c r="C3" s="8"/>
      <c r="D3" s="5"/>
    </row>
    <row r="4" spans="1:4" ht="18" customHeight="1" x14ac:dyDescent="0.25">
      <c r="A4" s="4">
        <v>2</v>
      </c>
      <c r="B4" s="8"/>
      <c r="C4" s="8"/>
      <c r="D4" s="5"/>
    </row>
    <row r="5" spans="1:4" ht="18" customHeight="1" x14ac:dyDescent="0.25">
      <c r="A5" s="4">
        <v>3</v>
      </c>
      <c r="B5" s="9"/>
      <c r="C5" s="9"/>
      <c r="D5" s="5"/>
    </row>
    <row r="6" spans="1:4" x14ac:dyDescent="0.25">
      <c r="A6" s="4">
        <v>4</v>
      </c>
      <c r="B6" s="9"/>
      <c r="C6" s="9"/>
      <c r="D6" s="5"/>
    </row>
    <row r="7" spans="1:4" x14ac:dyDescent="0.25">
      <c r="A7" s="4">
        <v>5</v>
      </c>
      <c r="B7" s="9"/>
      <c r="C7" s="9"/>
      <c r="D7" s="5"/>
    </row>
    <row r="8" spans="1:4" x14ac:dyDescent="0.25">
      <c r="A8" s="4">
        <v>6</v>
      </c>
      <c r="B8" s="9"/>
      <c r="C8" s="9"/>
      <c r="D8" s="5"/>
    </row>
    <row r="9" spans="1:4" x14ac:dyDescent="0.25">
      <c r="A9" s="4">
        <v>7</v>
      </c>
      <c r="B9" s="9"/>
      <c r="C9" s="9"/>
      <c r="D9" s="5"/>
    </row>
    <row r="10" spans="1:4" x14ac:dyDescent="0.25">
      <c r="A10" s="4">
        <v>8</v>
      </c>
      <c r="B10" s="9"/>
      <c r="C10" s="9"/>
      <c r="D10" s="5"/>
    </row>
    <row r="11" spans="1:4" x14ac:dyDescent="0.25">
      <c r="A11" s="4">
        <v>9</v>
      </c>
      <c r="B11" s="9"/>
      <c r="C11" s="9"/>
      <c r="D11" s="5"/>
    </row>
    <row r="12" spans="1:4" x14ac:dyDescent="0.25">
      <c r="A12" s="4"/>
      <c r="B12" s="9"/>
      <c r="C12" s="9"/>
      <c r="D12" s="5"/>
    </row>
    <row r="13" spans="1:4" x14ac:dyDescent="0.25">
      <c r="A13" s="4"/>
      <c r="B13" s="9"/>
      <c r="C13" s="9"/>
      <c r="D13" s="5"/>
    </row>
    <row r="14" spans="1:4" x14ac:dyDescent="0.25">
      <c r="A14" s="4"/>
      <c r="B14" s="9"/>
      <c r="C14" s="9"/>
      <c r="D14" s="5"/>
    </row>
    <row r="15" spans="1:4" x14ac:dyDescent="0.25">
      <c r="A15" s="4"/>
      <c r="B15" s="9"/>
      <c r="C15" s="9"/>
      <c r="D15" s="5"/>
    </row>
    <row r="16" spans="1:4" x14ac:dyDescent="0.25">
      <c r="A16" s="4"/>
      <c r="B16" s="9"/>
      <c r="C16" s="9"/>
      <c r="D16" s="5"/>
    </row>
    <row r="17" spans="1:4" x14ac:dyDescent="0.25">
      <c r="A17" s="4"/>
      <c r="B17" s="9"/>
      <c r="C17" s="9"/>
      <c r="D17" s="5"/>
    </row>
    <row r="18" spans="1:4" x14ac:dyDescent="0.25">
      <c r="A18" s="6"/>
      <c r="B18" s="9"/>
      <c r="C18" s="9"/>
      <c r="D18" s="5"/>
    </row>
    <row r="19" spans="1:4" s="10" customFormat="1" ht="12.75" x14ac:dyDescent="0.2">
      <c r="A19" s="11" t="s">
        <v>16</v>
      </c>
      <c r="B19" s="11"/>
      <c r="C19" s="11"/>
    </row>
    <row r="20" spans="1:4" s="12" customFormat="1" ht="12.75" x14ac:dyDescent="0.2">
      <c r="A20" s="12" t="s">
        <v>17</v>
      </c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zoomScaleNormal="100" workbookViewId="0">
      <pane ySplit="2" topLeftCell="A3" activePane="bottomLeft" state="frozen"/>
      <selection pane="bottomLeft" activeCell="G5" sqref="G5"/>
    </sheetView>
  </sheetViews>
  <sheetFormatPr defaultColWidth="9" defaultRowHeight="15.75" x14ac:dyDescent="0.25"/>
  <cols>
    <col min="1" max="1" width="9.5" customWidth="1"/>
    <col min="2" max="2" width="21.375" customWidth="1"/>
    <col min="3" max="4" width="24.375" customWidth="1"/>
    <col min="5" max="255" width="10" customWidth="1"/>
  </cols>
  <sheetData>
    <row r="1" spans="1:8" ht="20.25" x14ac:dyDescent="0.3">
      <c r="A1" s="66" t="s">
        <v>65</v>
      </c>
      <c r="B1" s="66"/>
      <c r="C1" s="66"/>
      <c r="D1" s="66"/>
    </row>
    <row r="2" spans="1:8" ht="68.25" customHeight="1" x14ac:dyDescent="0.25">
      <c r="A2" s="41" t="s">
        <v>21</v>
      </c>
      <c r="B2" s="41" t="s">
        <v>66</v>
      </c>
      <c r="C2" s="41" t="s">
        <v>67</v>
      </c>
      <c r="D2" s="41" t="s">
        <v>68</v>
      </c>
      <c r="F2" s="32"/>
      <c r="G2" s="33"/>
      <c r="H2" s="32"/>
    </row>
    <row r="3" spans="1:8" ht="68.25" customHeight="1" x14ac:dyDescent="0.25">
      <c r="A3" s="38">
        <v>1</v>
      </c>
      <c r="B3" s="38" t="s">
        <v>94</v>
      </c>
      <c r="C3" s="38" t="s">
        <v>95</v>
      </c>
      <c r="D3" s="67" t="s">
        <v>32</v>
      </c>
      <c r="F3" s="32"/>
      <c r="G3" s="33"/>
      <c r="H3" s="32"/>
    </row>
    <row r="4" spans="1:8" s="13" customFormat="1" ht="130.5" customHeight="1" x14ac:dyDescent="0.25">
      <c r="A4" s="38">
        <v>2</v>
      </c>
      <c r="B4" s="39" t="s">
        <v>83</v>
      </c>
      <c r="C4" s="42" t="s">
        <v>70</v>
      </c>
      <c r="D4" s="68"/>
      <c r="F4" s="34"/>
      <c r="G4" s="34"/>
      <c r="H4" s="34"/>
    </row>
    <row r="5" spans="1:8" s="13" customFormat="1" ht="80.25" customHeight="1" x14ac:dyDescent="0.25">
      <c r="A5" s="38">
        <v>3</v>
      </c>
      <c r="B5" s="39" t="s">
        <v>84</v>
      </c>
      <c r="C5" s="42" t="s">
        <v>70</v>
      </c>
      <c r="D5" s="69"/>
    </row>
    <row r="6" spans="1:8" s="13" customFormat="1" ht="147" customHeight="1" x14ac:dyDescent="0.25">
      <c r="A6" s="38">
        <v>4</v>
      </c>
      <c r="B6" s="39" t="s">
        <v>71</v>
      </c>
      <c r="C6" s="42" t="s">
        <v>70</v>
      </c>
      <c r="D6" s="42" t="s">
        <v>32</v>
      </c>
    </row>
  </sheetData>
  <mergeCells count="2">
    <mergeCell ref="A1:D1"/>
    <mergeCell ref="D3:D5"/>
  </mergeCells>
  <pageMargins left="0.7" right="0.7" top="0.75" bottom="0.75" header="0.3" footer="0.3"/>
  <pageSetup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="60" workbookViewId="0">
      <pane ySplit="3" topLeftCell="A4" activePane="bottomLeft" state="frozen"/>
      <selection pane="bottomLeft" activeCell="M16" sqref="M16"/>
    </sheetView>
  </sheetViews>
  <sheetFormatPr defaultColWidth="9" defaultRowHeight="15.75" x14ac:dyDescent="0.25"/>
  <cols>
    <col min="1" max="1" width="9.375" customWidth="1"/>
    <col min="2" max="2" width="19.25" customWidth="1"/>
    <col min="3" max="3" width="34.125" customWidth="1"/>
    <col min="4" max="4" width="30.75" customWidth="1"/>
    <col min="5" max="5" width="12.375" customWidth="1"/>
    <col min="6" max="6" width="19" customWidth="1"/>
    <col min="7" max="7" width="34.875" customWidth="1"/>
    <col min="8" max="8" width="17.875" customWidth="1"/>
    <col min="9" max="9" width="24" customWidth="1"/>
    <col min="10" max="256" width="10" customWidth="1"/>
  </cols>
  <sheetData>
    <row r="1" spans="1:9" ht="25.5" x14ac:dyDescent="0.35">
      <c r="A1" s="72" t="s">
        <v>62</v>
      </c>
      <c r="B1" s="72"/>
      <c r="C1" s="72"/>
      <c r="D1" s="72"/>
      <c r="E1" s="72"/>
      <c r="F1" s="72"/>
      <c r="G1" s="72"/>
      <c r="H1" s="72"/>
      <c r="I1" s="72"/>
    </row>
    <row r="2" spans="1:9" ht="20.25" x14ac:dyDescent="0.3">
      <c r="A2" s="43"/>
      <c r="B2" s="43"/>
      <c r="C2" s="43"/>
      <c r="D2" s="43"/>
      <c r="E2" s="43"/>
      <c r="F2" s="43"/>
      <c r="G2" s="43"/>
      <c r="H2" s="43"/>
      <c r="I2" s="43"/>
    </row>
    <row r="3" spans="1:9" ht="70.5" customHeight="1" x14ac:dyDescent="0.25">
      <c r="A3" s="41" t="s">
        <v>5</v>
      </c>
      <c r="B3" s="41" t="s">
        <v>31</v>
      </c>
      <c r="C3" s="41" t="s">
        <v>24</v>
      </c>
      <c r="D3" s="41" t="s">
        <v>4</v>
      </c>
      <c r="E3" s="41" t="s">
        <v>29</v>
      </c>
      <c r="F3" s="41" t="s">
        <v>30</v>
      </c>
      <c r="G3" s="41" t="s">
        <v>18</v>
      </c>
      <c r="H3" s="41" t="s">
        <v>19</v>
      </c>
      <c r="I3" s="41" t="s">
        <v>20</v>
      </c>
    </row>
    <row r="4" spans="1:9" ht="44.25" customHeight="1" x14ac:dyDescent="0.25">
      <c r="A4" s="44">
        <v>1</v>
      </c>
      <c r="B4" s="44" t="s">
        <v>69</v>
      </c>
      <c r="C4" s="44" t="str">
        <f>'2DENR'!B3</f>
        <v>REYNALDO D. PUDIQUET</v>
      </c>
      <c r="D4" s="44" t="str">
        <f>'2DENR'!C3</f>
        <v>LAWIN FOCAL PERSON</v>
      </c>
      <c r="E4" s="44" t="str">
        <f>'2DENR'!F3</f>
        <v>Yes</v>
      </c>
      <c r="F4" s="44" t="str">
        <f>'2DENR'!G3</f>
        <v>YES (CALAPAN/UPLB)</v>
      </c>
      <c r="G4" s="45"/>
      <c r="H4" s="45"/>
      <c r="I4" s="45"/>
    </row>
    <row r="5" spans="1:9" ht="37.5" customHeight="1" x14ac:dyDescent="0.25">
      <c r="A5" s="53">
        <v>2</v>
      </c>
      <c r="B5" s="47" t="s">
        <v>69</v>
      </c>
      <c r="C5" s="44" t="str">
        <f>'2DENR'!B4</f>
        <v>ARABELLE JOY V. TAMAYOSA</v>
      </c>
      <c r="D5" s="44" t="str">
        <f>'2DENR'!C4</f>
        <v>DATA MANAGER</v>
      </c>
      <c r="E5" s="44" t="str">
        <f>'2DENR'!F4</f>
        <v>Yes</v>
      </c>
      <c r="F5" s="44" t="str">
        <f>'2DENR'!G4</f>
        <v>YES (UPLB)</v>
      </c>
      <c r="G5" s="45"/>
      <c r="H5" s="45"/>
      <c r="I5" s="45"/>
    </row>
    <row r="6" spans="1:9" ht="38.25" customHeight="1" x14ac:dyDescent="0.25">
      <c r="A6" s="53">
        <v>9</v>
      </c>
      <c r="B6" s="47" t="s">
        <v>69</v>
      </c>
      <c r="C6" s="44" t="s">
        <v>45</v>
      </c>
      <c r="D6" s="53" t="str">
        <f>'2DENR'!C10</f>
        <v>THREATS MONITORING/INDICATOR SPECIES</v>
      </c>
      <c r="E6" s="47" t="str">
        <f>'2DENR'!F9</f>
        <v>Yes</v>
      </c>
      <c r="F6" s="44" t="s">
        <v>40</v>
      </c>
      <c r="G6" s="53" t="s">
        <v>105</v>
      </c>
      <c r="H6" s="73" t="s">
        <v>77</v>
      </c>
      <c r="I6" s="75" t="s">
        <v>44</v>
      </c>
    </row>
    <row r="7" spans="1:9" ht="41.25" customHeight="1" x14ac:dyDescent="0.25">
      <c r="A7" s="53">
        <v>10</v>
      </c>
      <c r="B7" s="47" t="s">
        <v>69</v>
      </c>
      <c r="C7" s="44" t="s">
        <v>44</v>
      </c>
      <c r="D7" s="47" t="str">
        <f>'2DENR'!C10</f>
        <v>THREATS MONITORING/INDICATOR SPECIES</v>
      </c>
      <c r="E7" s="47" t="str">
        <f>'2DENR'!F11</f>
        <v>Yes</v>
      </c>
      <c r="F7" s="44" t="s">
        <v>38</v>
      </c>
      <c r="G7" s="53" t="s">
        <v>105</v>
      </c>
      <c r="H7" s="74"/>
      <c r="I7" s="76"/>
    </row>
    <row r="8" spans="1:9" ht="41.25" customHeight="1" x14ac:dyDescent="0.25">
      <c r="A8" s="54">
        <v>10</v>
      </c>
      <c r="B8" s="54" t="s">
        <v>69</v>
      </c>
      <c r="C8" s="54" t="s">
        <v>117</v>
      </c>
      <c r="D8" s="54" t="str">
        <f>'2DENR'!C11</f>
        <v>THREATS MONITORING/INDICATOR SPECIES</v>
      </c>
      <c r="E8" s="54" t="str">
        <f>'2DENR'!F12</f>
        <v>Yes</v>
      </c>
      <c r="F8" s="54" t="s">
        <v>38</v>
      </c>
      <c r="G8" s="54" t="s">
        <v>105</v>
      </c>
      <c r="H8" s="74"/>
      <c r="I8" s="76"/>
    </row>
    <row r="9" spans="1:9" ht="42" customHeight="1" x14ac:dyDescent="0.25">
      <c r="A9" s="54">
        <v>12</v>
      </c>
      <c r="B9" s="54" t="s">
        <v>69</v>
      </c>
      <c r="C9" s="54" t="s">
        <v>115</v>
      </c>
      <c r="D9" s="54" t="str">
        <f>'2DENR'!C11</f>
        <v>THREATS MONITORING/INDICATOR SPECIES</v>
      </c>
      <c r="E9" s="54" t="str">
        <f>'2DENR'!F12</f>
        <v>Yes</v>
      </c>
      <c r="F9" s="54" t="s">
        <v>38</v>
      </c>
      <c r="G9" s="54" t="s">
        <v>105</v>
      </c>
      <c r="H9" s="74"/>
      <c r="I9" s="76"/>
    </row>
    <row r="10" spans="1:9" ht="47.25" customHeight="1" x14ac:dyDescent="0.25">
      <c r="A10" s="53">
        <v>11</v>
      </c>
      <c r="B10" s="47" t="s">
        <v>69</v>
      </c>
      <c r="C10" s="52" t="s">
        <v>113</v>
      </c>
      <c r="D10" s="47" t="str">
        <f>'2DENR'!C12</f>
        <v>THREATS MONITORING/INDICATOR SPECIES</v>
      </c>
      <c r="E10" s="47" t="str">
        <f>'2DENR'!F13</f>
        <v>Yes</v>
      </c>
      <c r="F10" s="47" t="s">
        <v>38</v>
      </c>
      <c r="G10" s="53" t="s">
        <v>105</v>
      </c>
      <c r="H10" s="74"/>
      <c r="I10" s="76"/>
    </row>
    <row r="11" spans="1:9" ht="42" customHeight="1" x14ac:dyDescent="0.25">
      <c r="A11" s="53">
        <v>12</v>
      </c>
      <c r="B11" s="47" t="s">
        <v>69</v>
      </c>
      <c r="C11" s="52" t="s">
        <v>114</v>
      </c>
      <c r="D11" s="47" t="str">
        <f>'2DENR'!C13</f>
        <v>THREATS MONITORING/INDICATOR SPECIES</v>
      </c>
      <c r="E11" s="47" t="str">
        <f>'2DENR'!F14</f>
        <v>Yes</v>
      </c>
      <c r="F11" s="47" t="s">
        <v>38</v>
      </c>
      <c r="G11" s="53" t="s">
        <v>105</v>
      </c>
      <c r="H11" s="77"/>
      <c r="I11" s="78"/>
    </row>
    <row r="12" spans="1:9" ht="43.5" customHeight="1" x14ac:dyDescent="0.25">
      <c r="A12" s="53">
        <v>3</v>
      </c>
      <c r="B12" s="47" t="s">
        <v>69</v>
      </c>
      <c r="C12" s="44" t="s">
        <v>42</v>
      </c>
      <c r="D12" s="52" t="s">
        <v>49</v>
      </c>
      <c r="E12" s="47" t="str">
        <f>'2DENR'!F6</f>
        <v>Yes</v>
      </c>
      <c r="F12" s="47" t="s">
        <v>97</v>
      </c>
      <c r="G12" s="53" t="s">
        <v>103</v>
      </c>
      <c r="H12" s="73" t="s">
        <v>42</v>
      </c>
      <c r="I12" s="75" t="s">
        <v>76</v>
      </c>
    </row>
    <row r="13" spans="1:9" ht="41.25" customHeight="1" x14ac:dyDescent="0.25">
      <c r="A13" s="53">
        <v>4</v>
      </c>
      <c r="B13" s="47" t="s">
        <v>69</v>
      </c>
      <c r="C13" s="47" t="s">
        <v>72</v>
      </c>
      <c r="D13" s="44" t="str">
        <f>'2DENR'!C6</f>
        <v>THREATS MONITORING/INDICATOR SPECIES</v>
      </c>
      <c r="E13" s="44" t="str">
        <f>'2DENR'!F6</f>
        <v>Yes</v>
      </c>
      <c r="F13" s="44" t="str">
        <f>'2DENR'!G6</f>
        <v>YES (CALAPAN)</v>
      </c>
      <c r="G13" s="53" t="s">
        <v>103</v>
      </c>
      <c r="H13" s="74"/>
      <c r="I13" s="76"/>
    </row>
    <row r="14" spans="1:9" ht="42" customHeight="1" x14ac:dyDescent="0.25">
      <c r="A14" s="53">
        <v>5</v>
      </c>
      <c r="B14" s="47" t="s">
        <v>69</v>
      </c>
      <c r="C14" s="44" t="s">
        <v>57</v>
      </c>
      <c r="D14" s="47" t="str">
        <f>'2DENR'!C7</f>
        <v>THREATS MONITORING/INDICATOR SPECIES</v>
      </c>
      <c r="E14" s="47" t="str">
        <f>'2DENR'!F7</f>
        <v>Yes</v>
      </c>
      <c r="F14" s="44" t="s">
        <v>38</v>
      </c>
      <c r="G14" s="53" t="s">
        <v>103</v>
      </c>
      <c r="H14" s="74"/>
      <c r="I14" s="76"/>
    </row>
    <row r="15" spans="1:9" ht="41.25" customHeight="1" x14ac:dyDescent="0.25">
      <c r="A15" s="53">
        <v>6</v>
      </c>
      <c r="B15" s="47" t="s">
        <v>69</v>
      </c>
      <c r="C15" s="47" t="s">
        <v>113</v>
      </c>
      <c r="D15" s="47" t="str">
        <f>'2DENR'!C8</f>
        <v>THREATS MONITORING/INDICATOR SPECIES</v>
      </c>
      <c r="E15" s="47" t="str">
        <f>'2DENR'!F8</f>
        <v>Yes</v>
      </c>
      <c r="F15" s="47" t="s">
        <v>38</v>
      </c>
      <c r="G15" s="53" t="s">
        <v>103</v>
      </c>
      <c r="H15" s="74"/>
      <c r="I15" s="76"/>
    </row>
    <row r="16" spans="1:9" ht="40.5" customHeight="1" x14ac:dyDescent="0.25">
      <c r="A16" s="53">
        <v>7</v>
      </c>
      <c r="B16" s="47" t="s">
        <v>69</v>
      </c>
      <c r="C16" s="52" t="s">
        <v>118</v>
      </c>
      <c r="D16" s="47" t="str">
        <f>'2DENR'!C8</f>
        <v>THREATS MONITORING/INDICATOR SPECIES</v>
      </c>
      <c r="E16" s="47" t="e">
        <f>'2DENR'!#REF!</f>
        <v>#REF!</v>
      </c>
      <c r="F16" s="47" t="s">
        <v>38</v>
      </c>
      <c r="G16" s="53" t="s">
        <v>103</v>
      </c>
      <c r="H16" s="74"/>
      <c r="I16" s="76"/>
    </row>
    <row r="17" spans="1:9" ht="45.75" customHeight="1" x14ac:dyDescent="0.25">
      <c r="A17" s="53">
        <v>13</v>
      </c>
      <c r="B17" s="47" t="s">
        <v>69</v>
      </c>
      <c r="C17" s="44" t="s">
        <v>56</v>
      </c>
      <c r="D17" s="47" t="str">
        <f>'2DENR'!C14</f>
        <v>THREATS MONITORING/INDICATOR SPECIES</v>
      </c>
      <c r="E17" s="47" t="str">
        <f>'2DENR'!F15</f>
        <v>Yes</v>
      </c>
      <c r="F17" s="47" t="s">
        <v>40</v>
      </c>
      <c r="G17" s="47" t="s">
        <v>104</v>
      </c>
      <c r="H17" s="70" t="s">
        <v>56</v>
      </c>
      <c r="I17" s="71" t="s">
        <v>78</v>
      </c>
    </row>
    <row r="18" spans="1:9" ht="42.75" customHeight="1" x14ac:dyDescent="0.25">
      <c r="A18" s="53">
        <v>14</v>
      </c>
      <c r="B18" s="47" t="s">
        <v>69</v>
      </c>
      <c r="C18" s="44" t="str">
        <f>'2DENR'!B11</f>
        <v>MARITES D. ALMAREZ</v>
      </c>
      <c r="D18" s="47" t="str">
        <f>'2DENR'!C15</f>
        <v>THREATS MONITORING/INDICATOR SPECIES</v>
      </c>
      <c r="E18" s="47" t="str">
        <f>'2DENR'!F16</f>
        <v>Yes</v>
      </c>
      <c r="F18" s="44" t="s">
        <v>38</v>
      </c>
      <c r="G18" s="53" t="s">
        <v>104</v>
      </c>
      <c r="H18" s="70"/>
      <c r="I18" s="71"/>
    </row>
    <row r="19" spans="1:9" ht="45.75" customHeight="1" x14ac:dyDescent="0.25">
      <c r="A19" s="53">
        <v>15</v>
      </c>
      <c r="B19" s="47" t="s">
        <v>69</v>
      </c>
      <c r="C19" s="52" t="s">
        <v>110</v>
      </c>
      <c r="D19" s="47" t="str">
        <f>'2DENR'!C18</f>
        <v>THREATS MONITORING/INDICATOR SPECIES</v>
      </c>
      <c r="E19" s="47" t="str">
        <f>'2DENR'!F19</f>
        <v>Yes</v>
      </c>
      <c r="F19" s="47" t="s">
        <v>38</v>
      </c>
      <c r="G19" s="53" t="s">
        <v>104</v>
      </c>
      <c r="H19" s="70"/>
      <c r="I19" s="71"/>
    </row>
    <row r="20" spans="1:9" ht="45.75" customHeight="1" x14ac:dyDescent="0.25">
      <c r="A20" s="53">
        <v>16</v>
      </c>
      <c r="B20" s="47" t="s">
        <v>69</v>
      </c>
      <c r="C20" s="52" t="s">
        <v>116</v>
      </c>
      <c r="D20" s="47" t="str">
        <f>'2DENR'!C18</f>
        <v>THREATS MONITORING/INDICATOR SPECIES</v>
      </c>
      <c r="E20" s="47" t="str">
        <f>'2DENR'!F20</f>
        <v>Yes</v>
      </c>
      <c r="F20" s="47" t="s">
        <v>38</v>
      </c>
      <c r="G20" s="53" t="s">
        <v>104</v>
      </c>
      <c r="H20" s="70"/>
      <c r="I20" s="71"/>
    </row>
  </sheetData>
  <autoFilter ref="A3:I3"/>
  <mergeCells count="7">
    <mergeCell ref="H17:H20"/>
    <mergeCell ref="I17:I20"/>
    <mergeCell ref="A1:I1"/>
    <mergeCell ref="H12:H16"/>
    <mergeCell ref="I12:I16"/>
    <mergeCell ref="H6:H11"/>
    <mergeCell ref="I6:I11"/>
  </mergeCells>
  <pageMargins left="0.7" right="0.7" top="0.13" bottom="0.12" header="0.13" footer="0.12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zoomScale="98" zoomScaleNormal="98" workbookViewId="0">
      <pane ySplit="3" topLeftCell="A25" activePane="bottomLeft" state="frozen"/>
      <selection pane="bottomLeft" activeCell="F34" sqref="F34"/>
    </sheetView>
  </sheetViews>
  <sheetFormatPr defaultColWidth="9" defaultRowHeight="15.75" x14ac:dyDescent="0.25"/>
  <cols>
    <col min="1" max="1" width="12.75" style="16" customWidth="1"/>
    <col min="2" max="2" width="10.25" style="16" customWidth="1"/>
    <col min="3" max="3" width="11.75" style="16" customWidth="1"/>
    <col min="4" max="4" width="22.75" style="16" customWidth="1"/>
    <col min="5" max="5" width="27" style="16" customWidth="1"/>
    <col min="6" max="6" width="10.5" style="16" customWidth="1"/>
    <col min="7" max="256" width="10" style="16" customWidth="1"/>
    <col min="257" max="16384" width="9" style="16"/>
  </cols>
  <sheetData>
    <row r="1" spans="1:14" x14ac:dyDescent="0.25">
      <c r="A1" s="82" t="s">
        <v>63</v>
      </c>
      <c r="B1" s="82"/>
      <c r="C1" s="82"/>
      <c r="D1" s="82"/>
      <c r="E1" s="82"/>
      <c r="F1" s="82"/>
    </row>
    <row r="2" spans="1:14" s="37" customFormat="1" ht="16.5" thickBot="1" x14ac:dyDescent="0.3">
      <c r="A2" s="83"/>
      <c r="B2" s="83"/>
      <c r="C2" s="83"/>
      <c r="D2" s="83"/>
      <c r="E2" s="83"/>
      <c r="F2" s="83"/>
    </row>
    <row r="3" spans="1:14" s="17" customFormat="1" ht="63.75" customHeight="1" thickBot="1" x14ac:dyDescent="0.3">
      <c r="A3" s="35" t="s">
        <v>7</v>
      </c>
      <c r="B3" s="35" t="s">
        <v>6</v>
      </c>
      <c r="C3" s="36" t="s">
        <v>10</v>
      </c>
      <c r="D3" s="36" t="s">
        <v>15</v>
      </c>
      <c r="E3" s="36" t="s">
        <v>22</v>
      </c>
      <c r="F3" s="36" t="s">
        <v>9</v>
      </c>
      <c r="H3" s="31"/>
      <c r="I3" s="31"/>
      <c r="J3" s="31"/>
      <c r="K3" s="31"/>
      <c r="L3" s="31"/>
      <c r="M3" s="31"/>
      <c r="N3" s="31"/>
    </row>
    <row r="4" spans="1:14" s="17" customFormat="1" ht="32.25" thickBot="1" x14ac:dyDescent="0.3">
      <c r="A4" s="18" t="s">
        <v>119</v>
      </c>
      <c r="B4" s="19" t="s">
        <v>90</v>
      </c>
      <c r="C4" s="18" t="s">
        <v>0</v>
      </c>
      <c r="D4" s="19" t="s">
        <v>55</v>
      </c>
      <c r="E4" s="19" t="s">
        <v>101</v>
      </c>
      <c r="F4" s="50">
        <v>5</v>
      </c>
      <c r="H4" s="31"/>
      <c r="I4" s="82"/>
      <c r="J4" s="82"/>
      <c r="K4" s="82"/>
      <c r="L4" s="82"/>
      <c r="M4" s="82"/>
      <c r="N4" s="82"/>
    </row>
    <row r="5" spans="1:14" s="17" customFormat="1" ht="32.25" thickBot="1" x14ac:dyDescent="0.3">
      <c r="A5" s="18" t="s">
        <v>119</v>
      </c>
      <c r="B5" s="19" t="s">
        <v>90</v>
      </c>
      <c r="C5" s="18" t="s">
        <v>53</v>
      </c>
      <c r="D5" s="19" t="s">
        <v>55</v>
      </c>
      <c r="E5" s="19" t="s">
        <v>102</v>
      </c>
      <c r="F5" s="50">
        <v>5</v>
      </c>
      <c r="H5" s="31"/>
      <c r="I5" s="31"/>
      <c r="J5" s="31"/>
      <c r="K5" s="31"/>
      <c r="L5" s="31"/>
      <c r="M5" s="31"/>
      <c r="N5" s="31"/>
    </row>
    <row r="6" spans="1:14" s="17" customFormat="1" ht="32.25" thickBot="1" x14ac:dyDescent="0.3">
      <c r="A6" s="18" t="s">
        <v>119</v>
      </c>
      <c r="B6" s="19" t="s">
        <v>90</v>
      </c>
      <c r="C6" s="18" t="s">
        <v>1</v>
      </c>
      <c r="D6" s="19" t="s">
        <v>55</v>
      </c>
      <c r="E6" s="19" t="s">
        <v>100</v>
      </c>
      <c r="F6" s="50">
        <v>5</v>
      </c>
      <c r="H6" s="31"/>
      <c r="I6" s="31"/>
      <c r="J6" s="31"/>
      <c r="K6" s="31"/>
      <c r="L6" s="31"/>
      <c r="M6" s="31"/>
      <c r="N6" s="31"/>
    </row>
    <row r="7" spans="1:14" s="17" customFormat="1" ht="32.25" thickBot="1" x14ac:dyDescent="0.3">
      <c r="A7" s="20" t="s">
        <v>119</v>
      </c>
      <c r="B7" s="21" t="s">
        <v>99</v>
      </c>
      <c r="C7" s="20" t="s">
        <v>0</v>
      </c>
      <c r="D7" s="21" t="s">
        <v>55</v>
      </c>
      <c r="E7" s="21" t="s">
        <v>101</v>
      </c>
      <c r="F7" s="51">
        <v>5</v>
      </c>
    </row>
    <row r="8" spans="1:14" s="17" customFormat="1" ht="32.25" thickBot="1" x14ac:dyDescent="0.3">
      <c r="A8" s="20" t="s">
        <v>119</v>
      </c>
      <c r="B8" s="21" t="s">
        <v>99</v>
      </c>
      <c r="C8" s="20" t="s">
        <v>53</v>
      </c>
      <c r="D8" s="21" t="s">
        <v>55</v>
      </c>
      <c r="E8" s="21" t="s">
        <v>102</v>
      </c>
      <c r="F8" s="51">
        <v>5</v>
      </c>
    </row>
    <row r="9" spans="1:14" s="17" customFormat="1" ht="32.25" thickBot="1" x14ac:dyDescent="0.3">
      <c r="A9" s="20" t="s">
        <v>119</v>
      </c>
      <c r="B9" s="21" t="s">
        <v>99</v>
      </c>
      <c r="C9" s="20" t="s">
        <v>1</v>
      </c>
      <c r="D9" s="21" t="s">
        <v>55</v>
      </c>
      <c r="E9" s="21" t="s">
        <v>100</v>
      </c>
      <c r="F9" s="51">
        <v>5</v>
      </c>
    </row>
    <row r="10" spans="1:14" s="17" customFormat="1" ht="32.25" thickBot="1" x14ac:dyDescent="0.3">
      <c r="A10" s="18" t="s">
        <v>119</v>
      </c>
      <c r="B10" s="19" t="s">
        <v>91</v>
      </c>
      <c r="C10" s="23" t="s">
        <v>0</v>
      </c>
      <c r="D10" s="24" t="s">
        <v>55</v>
      </c>
      <c r="E10" s="19" t="s">
        <v>101</v>
      </c>
      <c r="F10" s="50">
        <v>5</v>
      </c>
    </row>
    <row r="11" spans="1:14" s="17" customFormat="1" ht="32.25" thickBot="1" x14ac:dyDescent="0.3">
      <c r="A11" s="18" t="s">
        <v>119</v>
      </c>
      <c r="B11" s="19" t="s">
        <v>91</v>
      </c>
      <c r="C11" s="23" t="s">
        <v>53</v>
      </c>
      <c r="D11" s="24" t="s">
        <v>55</v>
      </c>
      <c r="E11" s="19" t="s">
        <v>102</v>
      </c>
      <c r="F11" s="50">
        <v>5</v>
      </c>
    </row>
    <row r="12" spans="1:14" s="17" customFormat="1" ht="32.25" thickBot="1" x14ac:dyDescent="0.3">
      <c r="A12" s="18" t="s">
        <v>119</v>
      </c>
      <c r="B12" s="19" t="s">
        <v>91</v>
      </c>
      <c r="C12" s="23" t="s">
        <v>1</v>
      </c>
      <c r="D12" s="24" t="s">
        <v>55</v>
      </c>
      <c r="E12" s="19" t="s">
        <v>100</v>
      </c>
      <c r="F12" s="50">
        <v>5</v>
      </c>
    </row>
    <row r="13" spans="1:14" s="17" customFormat="1" ht="32.25" thickBot="1" x14ac:dyDescent="0.3">
      <c r="A13" s="20" t="s">
        <v>119</v>
      </c>
      <c r="B13" s="21" t="s">
        <v>107</v>
      </c>
      <c r="C13" s="20" t="s">
        <v>0</v>
      </c>
      <c r="D13" s="21" t="s">
        <v>55</v>
      </c>
      <c r="E13" s="21" t="s">
        <v>101</v>
      </c>
      <c r="F13" s="51">
        <v>5</v>
      </c>
    </row>
    <row r="14" spans="1:14" s="17" customFormat="1" ht="32.25" thickBot="1" x14ac:dyDescent="0.3">
      <c r="A14" s="20" t="s">
        <v>119</v>
      </c>
      <c r="B14" s="21" t="s">
        <v>107</v>
      </c>
      <c r="C14" s="20" t="s">
        <v>53</v>
      </c>
      <c r="D14" s="21" t="s">
        <v>55</v>
      </c>
      <c r="E14" s="21" t="s">
        <v>102</v>
      </c>
      <c r="F14" s="51">
        <v>5</v>
      </c>
    </row>
    <row r="15" spans="1:14" s="17" customFormat="1" ht="32.25" thickBot="1" x14ac:dyDescent="0.3">
      <c r="A15" s="20" t="s">
        <v>119</v>
      </c>
      <c r="B15" s="21" t="s">
        <v>107</v>
      </c>
      <c r="C15" s="20" t="s">
        <v>1</v>
      </c>
      <c r="D15" s="21" t="s">
        <v>55</v>
      </c>
      <c r="E15" s="21" t="s">
        <v>100</v>
      </c>
      <c r="F15" s="51">
        <v>5</v>
      </c>
    </row>
    <row r="16" spans="1:14" s="17" customFormat="1" ht="32.25" thickBot="1" x14ac:dyDescent="0.3">
      <c r="A16" s="18" t="s">
        <v>120</v>
      </c>
      <c r="B16" s="19" t="s">
        <v>90</v>
      </c>
      <c r="C16" s="18" t="s">
        <v>0</v>
      </c>
      <c r="D16" s="19" t="s">
        <v>55</v>
      </c>
      <c r="E16" s="19" t="s">
        <v>101</v>
      </c>
      <c r="F16" s="50">
        <v>5</v>
      </c>
      <c r="H16" s="31"/>
      <c r="I16" s="82"/>
      <c r="J16" s="82"/>
      <c r="K16" s="82"/>
      <c r="L16" s="82"/>
      <c r="M16" s="82"/>
      <c r="N16" s="82"/>
    </row>
    <row r="17" spans="1:14" s="17" customFormat="1" ht="32.25" thickBot="1" x14ac:dyDescent="0.3">
      <c r="A17" s="18" t="s">
        <v>120</v>
      </c>
      <c r="B17" s="19" t="s">
        <v>90</v>
      </c>
      <c r="C17" s="18" t="s">
        <v>53</v>
      </c>
      <c r="D17" s="19" t="s">
        <v>55</v>
      </c>
      <c r="E17" s="19" t="s">
        <v>102</v>
      </c>
      <c r="F17" s="50">
        <v>5</v>
      </c>
      <c r="H17" s="31"/>
      <c r="I17" s="31"/>
      <c r="J17" s="31"/>
      <c r="K17" s="31"/>
      <c r="L17" s="31"/>
      <c r="M17" s="31"/>
      <c r="N17" s="31"/>
    </row>
    <row r="18" spans="1:14" s="17" customFormat="1" ht="32.25" thickBot="1" x14ac:dyDescent="0.3">
      <c r="A18" s="18" t="s">
        <v>120</v>
      </c>
      <c r="B18" s="19" t="s">
        <v>90</v>
      </c>
      <c r="C18" s="18" t="s">
        <v>1</v>
      </c>
      <c r="D18" s="19" t="s">
        <v>55</v>
      </c>
      <c r="E18" s="19" t="s">
        <v>100</v>
      </c>
      <c r="F18" s="50">
        <v>5</v>
      </c>
      <c r="H18" s="31"/>
      <c r="I18" s="31"/>
      <c r="J18" s="31"/>
      <c r="K18" s="31"/>
      <c r="L18" s="31"/>
      <c r="M18" s="31"/>
      <c r="N18" s="31"/>
    </row>
    <row r="19" spans="1:14" s="17" customFormat="1" ht="32.25" thickBot="1" x14ac:dyDescent="0.3">
      <c r="A19" s="20" t="s">
        <v>120</v>
      </c>
      <c r="B19" s="21" t="s">
        <v>99</v>
      </c>
      <c r="C19" s="20" t="s">
        <v>0</v>
      </c>
      <c r="D19" s="21" t="s">
        <v>55</v>
      </c>
      <c r="E19" s="21" t="s">
        <v>101</v>
      </c>
      <c r="F19" s="51">
        <v>5</v>
      </c>
    </row>
    <row r="20" spans="1:14" s="17" customFormat="1" ht="32.25" thickBot="1" x14ac:dyDescent="0.3">
      <c r="A20" s="20" t="s">
        <v>120</v>
      </c>
      <c r="B20" s="21" t="s">
        <v>99</v>
      </c>
      <c r="C20" s="20" t="s">
        <v>53</v>
      </c>
      <c r="D20" s="21" t="s">
        <v>55</v>
      </c>
      <c r="E20" s="21" t="s">
        <v>102</v>
      </c>
      <c r="F20" s="51">
        <v>5</v>
      </c>
    </row>
    <row r="21" spans="1:14" s="17" customFormat="1" ht="32.25" thickBot="1" x14ac:dyDescent="0.3">
      <c r="A21" s="20" t="s">
        <v>120</v>
      </c>
      <c r="B21" s="21" t="s">
        <v>99</v>
      </c>
      <c r="C21" s="20" t="s">
        <v>1</v>
      </c>
      <c r="D21" s="21" t="s">
        <v>55</v>
      </c>
      <c r="E21" s="21" t="s">
        <v>100</v>
      </c>
      <c r="F21" s="51">
        <v>5</v>
      </c>
    </row>
    <row r="22" spans="1:14" s="17" customFormat="1" ht="32.25" thickBot="1" x14ac:dyDescent="0.3">
      <c r="A22" s="18" t="s">
        <v>120</v>
      </c>
      <c r="B22" s="19" t="s">
        <v>91</v>
      </c>
      <c r="C22" s="23" t="s">
        <v>0</v>
      </c>
      <c r="D22" s="24" t="s">
        <v>55</v>
      </c>
      <c r="E22" s="19" t="s">
        <v>101</v>
      </c>
      <c r="F22" s="50">
        <v>5</v>
      </c>
    </row>
    <row r="23" spans="1:14" s="17" customFormat="1" ht="32.25" thickBot="1" x14ac:dyDescent="0.3">
      <c r="A23" s="18" t="s">
        <v>120</v>
      </c>
      <c r="B23" s="19" t="s">
        <v>91</v>
      </c>
      <c r="C23" s="23" t="s">
        <v>53</v>
      </c>
      <c r="D23" s="24" t="s">
        <v>55</v>
      </c>
      <c r="E23" s="19" t="s">
        <v>102</v>
      </c>
      <c r="F23" s="50">
        <v>5</v>
      </c>
    </row>
    <row r="24" spans="1:14" s="17" customFormat="1" ht="32.25" thickBot="1" x14ac:dyDescent="0.3">
      <c r="A24" s="18" t="s">
        <v>120</v>
      </c>
      <c r="B24" s="19" t="s">
        <v>91</v>
      </c>
      <c r="C24" s="23" t="s">
        <v>1</v>
      </c>
      <c r="D24" s="24" t="s">
        <v>55</v>
      </c>
      <c r="E24" s="19" t="s">
        <v>100</v>
      </c>
      <c r="F24" s="50">
        <v>5</v>
      </c>
    </row>
    <row r="25" spans="1:14" s="17" customFormat="1" ht="32.25" thickBot="1" x14ac:dyDescent="0.3">
      <c r="A25" s="20" t="s">
        <v>120</v>
      </c>
      <c r="B25" s="21" t="s">
        <v>107</v>
      </c>
      <c r="C25" s="20" t="s">
        <v>0</v>
      </c>
      <c r="D25" s="21" t="s">
        <v>55</v>
      </c>
      <c r="E25" s="21" t="s">
        <v>101</v>
      </c>
      <c r="F25" s="51">
        <v>5</v>
      </c>
    </row>
    <row r="26" spans="1:14" s="17" customFormat="1" ht="32.25" thickBot="1" x14ac:dyDescent="0.3">
      <c r="A26" s="20" t="s">
        <v>120</v>
      </c>
      <c r="B26" s="21" t="s">
        <v>107</v>
      </c>
      <c r="C26" s="20" t="s">
        <v>53</v>
      </c>
      <c r="D26" s="21" t="s">
        <v>55</v>
      </c>
      <c r="E26" s="21" t="s">
        <v>102</v>
      </c>
      <c r="F26" s="51">
        <v>5</v>
      </c>
    </row>
    <row r="27" spans="1:14" s="17" customFormat="1" ht="32.25" thickBot="1" x14ac:dyDescent="0.3">
      <c r="A27" s="20" t="s">
        <v>120</v>
      </c>
      <c r="B27" s="21" t="s">
        <v>107</v>
      </c>
      <c r="C27" s="20" t="s">
        <v>1</v>
      </c>
      <c r="D27" s="21" t="s">
        <v>55</v>
      </c>
      <c r="E27" s="21" t="s">
        <v>100</v>
      </c>
      <c r="F27" s="51">
        <v>5</v>
      </c>
    </row>
    <row r="28" spans="1:14" s="17" customFormat="1" ht="32.25" thickBot="1" x14ac:dyDescent="0.3">
      <c r="A28" s="18" t="s">
        <v>121</v>
      </c>
      <c r="B28" s="19" t="s">
        <v>122</v>
      </c>
      <c r="C28" s="18" t="s">
        <v>0</v>
      </c>
      <c r="D28" s="19" t="s">
        <v>55</v>
      </c>
      <c r="E28" s="19" t="s">
        <v>101</v>
      </c>
      <c r="F28" s="50">
        <v>7</v>
      </c>
      <c r="H28" s="31"/>
      <c r="I28" s="82"/>
      <c r="J28" s="82"/>
      <c r="K28" s="82"/>
      <c r="L28" s="82"/>
      <c r="M28" s="82"/>
      <c r="N28" s="82"/>
    </row>
    <row r="29" spans="1:14" s="17" customFormat="1" ht="32.25" thickBot="1" x14ac:dyDescent="0.3">
      <c r="A29" s="18" t="s">
        <v>121</v>
      </c>
      <c r="B29" s="19" t="s">
        <v>122</v>
      </c>
      <c r="C29" s="18" t="s">
        <v>53</v>
      </c>
      <c r="D29" s="19" t="s">
        <v>55</v>
      </c>
      <c r="E29" s="19" t="s">
        <v>102</v>
      </c>
      <c r="F29" s="50">
        <v>7</v>
      </c>
      <c r="H29" s="31"/>
      <c r="I29" s="31"/>
      <c r="J29" s="31"/>
      <c r="K29" s="31"/>
      <c r="L29" s="31"/>
      <c r="M29" s="31"/>
      <c r="N29" s="31"/>
    </row>
    <row r="30" spans="1:14" s="17" customFormat="1" ht="32.25" thickBot="1" x14ac:dyDescent="0.3">
      <c r="A30" s="18" t="s">
        <v>121</v>
      </c>
      <c r="B30" s="19" t="s">
        <v>122</v>
      </c>
      <c r="C30" s="18" t="s">
        <v>1</v>
      </c>
      <c r="D30" s="19" t="s">
        <v>55</v>
      </c>
      <c r="E30" s="19" t="s">
        <v>100</v>
      </c>
      <c r="F30" s="50">
        <v>7</v>
      </c>
      <c r="H30" s="31"/>
      <c r="I30" s="31"/>
      <c r="J30" s="31"/>
      <c r="K30" s="31"/>
      <c r="L30" s="31"/>
      <c r="M30" s="31"/>
      <c r="N30" s="31"/>
    </row>
    <row r="31" spans="1:14" s="17" customFormat="1" ht="32.25" thickBot="1" x14ac:dyDescent="0.3">
      <c r="A31" s="20" t="s">
        <v>121</v>
      </c>
      <c r="B31" s="21" t="s">
        <v>91</v>
      </c>
      <c r="C31" s="20" t="s">
        <v>0</v>
      </c>
      <c r="D31" s="21" t="s">
        <v>55</v>
      </c>
      <c r="E31" s="21" t="s">
        <v>101</v>
      </c>
      <c r="F31" s="51">
        <v>3</v>
      </c>
    </row>
    <row r="32" spans="1:14" s="17" customFormat="1" ht="32.25" thickBot="1" x14ac:dyDescent="0.3">
      <c r="A32" s="20" t="s">
        <v>121</v>
      </c>
      <c r="B32" s="21" t="s">
        <v>91</v>
      </c>
      <c r="C32" s="20" t="s">
        <v>53</v>
      </c>
      <c r="D32" s="21" t="s">
        <v>55</v>
      </c>
      <c r="E32" s="21" t="s">
        <v>102</v>
      </c>
      <c r="F32" s="51">
        <v>3</v>
      </c>
    </row>
    <row r="33" spans="1:6" s="17" customFormat="1" ht="32.25" thickBot="1" x14ac:dyDescent="0.3">
      <c r="A33" s="20" t="s">
        <v>121</v>
      </c>
      <c r="B33" s="21" t="s">
        <v>91</v>
      </c>
      <c r="C33" s="20" t="s">
        <v>1</v>
      </c>
      <c r="D33" s="21" t="s">
        <v>55</v>
      </c>
      <c r="E33" s="21" t="s">
        <v>100</v>
      </c>
      <c r="F33" s="51">
        <v>3</v>
      </c>
    </row>
    <row r="34" spans="1:6" s="22" customFormat="1" ht="27.75" customHeight="1" thickBot="1" x14ac:dyDescent="0.3">
      <c r="A34" s="79" t="s">
        <v>54</v>
      </c>
      <c r="B34" s="80"/>
      <c r="C34" s="80"/>
      <c r="D34" s="80"/>
      <c r="E34" s="81"/>
      <c r="F34" s="48">
        <f>SUM(F4:F33)</f>
        <v>150</v>
      </c>
    </row>
    <row r="35" spans="1:6" s="22" customFormat="1" x14ac:dyDescent="0.25"/>
    <row r="36" spans="1:6" s="22" customFormat="1" x14ac:dyDescent="0.25"/>
    <row r="37" spans="1:6" s="22" customFormat="1" x14ac:dyDescent="0.25"/>
    <row r="38" spans="1:6" s="22" customFormat="1" x14ac:dyDescent="0.25"/>
    <row r="39" spans="1:6" s="22" customFormat="1" x14ac:dyDescent="0.25"/>
    <row r="40" spans="1:6" s="22" customFormat="1" x14ac:dyDescent="0.25"/>
  </sheetData>
  <mergeCells count="5">
    <mergeCell ref="A34:E34"/>
    <mergeCell ref="I4:N4"/>
    <mergeCell ref="A1:F2"/>
    <mergeCell ref="I16:N16"/>
    <mergeCell ref="I28:N28"/>
  </mergeCells>
  <phoneticPr fontId="19" type="noConversion"/>
  <pageMargins left="0.7" right="0.7" top="0.46" bottom="0.6" header="0.38" footer="0.61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43" workbookViewId="0">
      <selection activeCell="U64" sqref="U64"/>
    </sheetView>
  </sheetViews>
  <sheetFormatPr defaultRowHeight="15.7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1GD</vt:lpstr>
      <vt:lpstr>2DENR</vt:lpstr>
      <vt:lpstr>3Vols</vt:lpstr>
      <vt:lpstr>4Sctors</vt:lpstr>
      <vt:lpstr>5Tms</vt:lpstr>
      <vt:lpstr>6Skdt</vt:lpstr>
      <vt:lpstr>map</vt:lpstr>
      <vt:lpstr>'1GD'!Print_Area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 .</dc:creator>
  <cp:lastModifiedBy>CENRO AMBO</cp:lastModifiedBy>
  <cp:lastPrinted>2023-03-28T05:28:18Z</cp:lastPrinted>
  <dcterms:created xsi:type="dcterms:W3CDTF">2016-04-13T11:32:15Z</dcterms:created>
  <dcterms:modified xsi:type="dcterms:W3CDTF">2023-06-28T23:17:44Z</dcterms:modified>
</cp:coreProperties>
</file>